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48" windowWidth="22980" windowHeight="9000"/>
  </bookViews>
  <sheets>
    <sheet name="Foglio1" sheetId="1" r:id="rId1"/>
    <sheet name="Foglio2" sheetId="2" r:id="rId2"/>
    <sheet name="Foglio3" sheetId="3" r:id="rId3"/>
  </sheets>
  <calcPr calcId="125725"/>
</workbook>
</file>

<file path=xl/calcChain.xml><?xml version="1.0" encoding="utf-8"?>
<calcChain xmlns="http://schemas.openxmlformats.org/spreadsheetml/2006/main">
  <c r="B115" i="1"/>
  <c r="B116" s="1"/>
  <c r="B77"/>
  <c r="B78" s="1"/>
  <c r="B120" l="1"/>
</calcChain>
</file>

<file path=xl/sharedStrings.xml><?xml version="1.0" encoding="utf-8"?>
<sst xmlns="http://schemas.openxmlformats.org/spreadsheetml/2006/main" count="122" uniqueCount="110">
  <si>
    <t>Provincia di Oristano</t>
  </si>
  <si>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</si>
  <si>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</si>
  <si>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</si>
  <si>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</si>
  <si>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</si>
  <si>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</si>
  <si>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</si>
  <si>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</si>
  <si>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</si>
  <si>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</si>
  <si>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</si>
  <si>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</si>
  <si>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</si>
  <si>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</si>
  <si>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</si>
  <si>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</si>
  <si>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</si>
  <si>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</si>
  <si>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</si>
  <si>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</si>
  <si>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</si>
  <si>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</si>
  <si>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</si>
  <si>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</si>
  <si>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</si>
  <si>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</si>
  <si>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</si>
  <si>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</si>
  <si>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</si>
  <si>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</si>
  <si>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</si>
  <si>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</si>
  <si>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</si>
  <si>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</si>
  <si>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</si>
  <si>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</si>
  <si>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</si>
  <si>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</si>
  <si>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</si>
  <si>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</si>
  <si>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</si>
  <si>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</si>
  <si>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</si>
  <si>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</si>
  <si>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</si>
  <si>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</si>
  <si>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</si>
  <si>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</si>
  <si>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</si>
  <si>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</si>
  <si>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</si>
  <si>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</si>
  <si>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</si>
  <si>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</si>
  <si>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</si>
  <si>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</si>
  <si>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</si>
  <si>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</si>
  <si>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</si>
  <si>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</si>
  <si>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</si>
  <si>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</si>
  <si>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</si>
  <si>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</si>
  <si>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</si>
  <si>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</si>
  <si>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</si>
  <si>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</si>
  <si>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</si>
  <si>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</si>
  <si>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</si>
  <si>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</si>
  <si>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</si>
  <si>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</si>
  <si>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</si>
  <si>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</si>
  <si>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</si>
  <si>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</si>
  <si>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</si>
  <si>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</si>
  <si>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In atto</t>
  </si>
  <si>
    <t>Controllo di regolarità amministrativa e monitoraggio sul rispetto dei regolamenti e procedure</t>
  </si>
  <si>
    <t>Negligenza nella verifica dei presupposti e requisiti per l’adozione di atti o provvedimenti;</t>
  </si>
  <si>
    <t>Comunicazioni, pubblicazioni e notificazioni previste da leggi e regolamenti</t>
  </si>
  <si>
    <t>ANALISI E GESTIONE DEI RISCHI CORRUTTIVI</t>
  </si>
  <si>
    <t xml:space="preserve">MAPPATURA DEI PROCESSI </t>
  </si>
  <si>
    <t>A - AREA PERSONALE</t>
  </si>
  <si>
    <t>Fasi del processo</t>
  </si>
  <si>
    <t>Approvazione atti selezione/graduatoria di merito/nomina vincitori</t>
  </si>
  <si>
    <t>Irregolare o inadeguata composizione di commissioni di gara, concorso, ecc.;</t>
  </si>
  <si>
    <t>Previsione di requisiti personalizzati e/o di clausole contrattuali atte a favorire o disincentivare;</t>
  </si>
  <si>
    <t>Inosservanza delle regole  a garanzia della trasparenza e imparzialità della selezione</t>
  </si>
  <si>
    <t>Completezza dei contenuti del bando e definizione dei criteri di valutazione</t>
  </si>
  <si>
    <t>Basso</t>
  </si>
  <si>
    <t>Macro Processo/Macro Attività</t>
  </si>
  <si>
    <t xml:space="preserve"> Progressione del Personale</t>
  </si>
  <si>
    <t>Predisposizione e applicazione di linee guida operative, protocolli comportamentali e adozione di procedure standardizzate</t>
  </si>
  <si>
    <t>Adozione misure di adeguata pubblicizzazione della possibilità di accesso alle opportunità pubbliche e dei relativi criteri di scelta</t>
  </si>
  <si>
    <t>Adeguata motivazione e coerenza dei titoli e dei requisiti specifici richiesti</t>
  </si>
  <si>
    <t>Giunta Comunale- Responsabile di P.O. - Responsabile di Procedimento</t>
  </si>
  <si>
    <r>
      <rPr>
        <b/>
        <i/>
        <sz val="14"/>
        <color theme="1"/>
        <rFont val="Calibri"/>
        <family val="2"/>
        <scheme val="minor"/>
      </rPr>
      <t>Processo/Procedimento/Attività</t>
    </r>
    <r>
      <rPr>
        <b/>
        <i/>
        <sz val="12"/>
        <color theme="1"/>
        <rFont val="Calibri"/>
        <family val="2"/>
        <scheme val="minor"/>
      </rPr>
      <t xml:space="preserve">
Progressioni di Carriera </t>
    </r>
  </si>
  <si>
    <t>Programmazione delle progressioni di carriera</t>
  </si>
  <si>
    <t>Definizione dei criteri per l'accesso alla progressione</t>
  </si>
  <si>
    <t>Verifiche a campione sulle procedure e sui requisiti relativi ai singoli partecipanti</t>
  </si>
  <si>
    <t>Stesura Bando di concorso/selezione</t>
  </si>
  <si>
    <t>Composizione della Commissione Esaminatrice</t>
  </si>
  <si>
    <t>Valutazione dei titoli ed assegnazione dei punteggi</t>
  </si>
  <si>
    <r>
      <t xml:space="preserve">SCHEDA DI RISCHIO     </t>
    </r>
    <r>
      <rPr>
        <b/>
        <sz val="20"/>
        <color theme="1"/>
        <rFont val="Calibri"/>
        <family val="2"/>
        <scheme val="minor"/>
      </rPr>
      <t>" A"</t>
    </r>
  </si>
  <si>
    <t>Pubblicazione e difusione Bandi</t>
  </si>
</sst>
</file>

<file path=xl/styles.xml><?xml version="1.0" encoding="utf-8"?>
<styleSheet xmlns="http://schemas.openxmlformats.org/spreadsheetml/2006/main">
  <fonts count="22">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b/>
      <sz val="20"/>
      <color theme="1"/>
      <name val="Calibri"/>
      <family val="2"/>
      <scheme val="minor"/>
    </font>
    <font>
      <sz val="10"/>
      <color theme="1"/>
      <name val="Calibri"/>
      <family val="2"/>
      <scheme val="minor"/>
    </font>
    <font>
      <b/>
      <sz val="10"/>
      <color theme="1"/>
      <name val="Calibri"/>
      <family val="2"/>
      <scheme val="minor"/>
    </font>
    <font>
      <sz val="10"/>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00B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9">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0" fillId="0" borderId="0" xfId="0" applyFill="1"/>
    <xf numFmtId="0" fontId="1" fillId="11" borderId="7" xfId="0" applyFont="1" applyFill="1" applyBorder="1" applyAlignment="1">
      <alignment horizontal="center" vertical="center"/>
    </xf>
    <xf numFmtId="0" fontId="0" fillId="0" borderId="0" xfId="0" applyAlignment="1">
      <alignment wrapText="1"/>
    </xf>
    <xf numFmtId="0" fontId="0" fillId="0" borderId="0" xfId="0" applyAlignment="1">
      <alignment horizontal="center" wrapText="1"/>
    </xf>
    <xf numFmtId="0" fontId="19" fillId="0" borderId="5" xfId="0" applyFont="1" applyBorder="1" applyAlignment="1">
      <alignment horizontal="left" wrapText="1"/>
    </xf>
    <xf numFmtId="0" fontId="20" fillId="0" borderId="6" xfId="0" applyFont="1" applyBorder="1" applyAlignment="1">
      <alignment horizontal="left" wrapText="1"/>
    </xf>
    <xf numFmtId="0" fontId="19" fillId="0" borderId="6" xfId="0" applyFont="1" applyBorder="1" applyAlignment="1">
      <alignment horizontal="left" wrapText="1"/>
    </xf>
    <xf numFmtId="0" fontId="19" fillId="0" borderId="6" xfId="0" applyFont="1" applyBorder="1"/>
    <xf numFmtId="0" fontId="19" fillId="0" borderId="7" xfId="0" applyFont="1" applyBorder="1" applyAlignment="1"/>
    <xf numFmtId="0" fontId="21" fillId="0" borderId="7" xfId="0" applyFont="1" applyBorder="1" applyAlignment="1">
      <alignment horizontal="justify"/>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5"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8" fillId="4" borderId="5" xfId="0" applyFont="1" applyFill="1" applyBorder="1" applyAlignment="1">
      <alignment horizontal="center" wrapText="1"/>
    </xf>
    <xf numFmtId="0" fontId="7"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19" fillId="0" borderId="5" xfId="0" applyFont="1" applyBorder="1" applyAlignment="1">
      <alignment horizontal="left" wrapText="1"/>
    </xf>
    <xf numFmtId="0" fontId="20" fillId="0" borderId="6" xfId="0" applyFont="1" applyBorder="1" applyAlignment="1">
      <alignment horizontal="left" wrapText="1"/>
    </xf>
    <xf numFmtId="0" fontId="7" fillId="7" borderId="7" xfId="0" applyFont="1" applyFill="1" applyBorder="1" applyAlignment="1">
      <alignment horizontal="center"/>
    </xf>
    <xf numFmtId="0" fontId="19" fillId="0" borderId="6" xfId="0" applyFont="1" applyBorder="1" applyAlignment="1">
      <alignment horizontal="left" wrapText="1"/>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19" fillId="0" borderId="6" xfId="0" applyFont="1" applyBorder="1" applyAlignment="1">
      <alignment wrapText="1"/>
    </xf>
    <xf numFmtId="0" fontId="7" fillId="9" borderId="7" xfId="0" applyFont="1" applyFill="1" applyBorder="1" applyAlignment="1">
      <alignment horizont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19" fillId="0" borderId="7" xfId="0" applyFont="1" applyBorder="1" applyAlignment="1"/>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0" fillId="0" borderId="5" xfId="0" applyBorder="1" applyAlignment="1"/>
    <xf numFmtId="0" fontId="0" fillId="0" borderId="6" xfId="0" applyBorder="1" applyAlignment="1"/>
    <xf numFmtId="0" fontId="21" fillId="0" borderId="7" xfId="0" applyFont="1" applyBorder="1" applyAlignment="1">
      <alignment horizontal="left" wrapText="1"/>
    </xf>
    <xf numFmtId="0" fontId="19" fillId="0" borderId="5" xfId="0" applyFont="1" applyBorder="1" applyAlignment="1">
      <alignment horizontal="left"/>
    </xf>
    <xf numFmtId="0" fontId="19" fillId="0" borderId="6" xfId="0" applyFont="1" applyBorder="1" applyAlignment="1">
      <alignment horizontal="left"/>
    </xf>
    <xf numFmtId="0" fontId="0" fillId="0" borderId="7" xfId="0" applyBorder="1" applyAlignment="1">
      <alignment horizontal="center"/>
    </xf>
    <xf numFmtId="0" fontId="19" fillId="0" borderId="7" xfId="0" applyFont="1"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129540</xdr:colOff>
      <xdr:row>1</xdr:row>
      <xdr:rowOff>30480</xdr:rowOff>
    </xdr:from>
    <xdr:to>
      <xdr:col>1</xdr:col>
      <xdr:colOff>1196340</xdr:colOff>
      <xdr:row>4</xdr:row>
      <xdr:rowOff>121920</xdr:rowOff>
    </xdr:to>
    <xdr:pic>
      <xdr:nvPicPr>
        <xdr:cNvPr id="3" name="Immagine 2" descr="Logo Unione dei Comuni del Terralbese.JPG"/>
        <xdr:cNvPicPr>
          <a:picLocks noChangeAspect="1"/>
        </xdr:cNvPicPr>
      </xdr:nvPicPr>
      <xdr:blipFill>
        <a:blip xmlns:r="http://schemas.openxmlformats.org/officeDocument/2006/relationships" r:embed="rId1" cstate="print"/>
        <a:stretch>
          <a:fillRect/>
        </a:stretch>
      </xdr:blipFill>
      <xdr:spPr>
        <a:xfrm>
          <a:off x="129540" y="213360"/>
          <a:ext cx="5204460" cy="141732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D153"/>
  <sheetViews>
    <sheetView tabSelected="1" workbookViewId="0">
      <selection activeCell="A2" sqref="A2"/>
    </sheetView>
  </sheetViews>
  <sheetFormatPr defaultRowHeight="14.4"/>
  <cols>
    <col min="1" max="1" width="60.33203125" customWidth="1"/>
    <col min="2" max="2" width="19.5546875" customWidth="1"/>
  </cols>
  <sheetData>
    <row r="2" spans="1:2" ht="55.2" customHeight="1"/>
    <row r="3" spans="1:2" ht="31.2">
      <c r="A3" s="28"/>
      <c r="B3" s="28"/>
    </row>
    <row r="4" spans="1:2" ht="18">
      <c r="A4" s="29" t="s">
        <v>0</v>
      </c>
      <c r="B4" s="29"/>
    </row>
    <row r="5" spans="1:2">
      <c r="A5" s="30" t="s">
        <v>72</v>
      </c>
      <c r="B5" s="30"/>
    </row>
    <row r="7" spans="1:2" ht="18">
      <c r="A7" s="31" t="s">
        <v>86</v>
      </c>
      <c r="B7" s="31"/>
    </row>
    <row r="8" spans="1:2" ht="18">
      <c r="A8" s="31" t="s">
        <v>85</v>
      </c>
      <c r="B8" s="31"/>
    </row>
    <row r="9" spans="1:2">
      <c r="B9" s="17" t="s">
        <v>73</v>
      </c>
    </row>
    <row r="10" spans="1:2" ht="25.8">
      <c r="A10" s="32" t="s">
        <v>108</v>
      </c>
      <c r="B10" s="32"/>
    </row>
    <row r="11" spans="1:2" ht="16.2">
      <c r="A11" s="33"/>
      <c r="B11" s="33"/>
    </row>
    <row r="12" spans="1:2" ht="16.2">
      <c r="A12" s="1"/>
      <c r="B12" s="1"/>
    </row>
    <row r="13" spans="1:2" ht="15.6">
      <c r="A13" s="34" t="s">
        <v>87</v>
      </c>
      <c r="B13" s="34"/>
    </row>
    <row r="14" spans="1:2" ht="15.6">
      <c r="A14" s="2"/>
      <c r="B14" s="2"/>
    </row>
    <row r="15" spans="1:2" ht="18">
      <c r="A15" s="35" t="s">
        <v>95</v>
      </c>
      <c r="B15" s="36"/>
    </row>
    <row r="16" spans="1:2" ht="15.6">
      <c r="A16" s="37" t="s">
        <v>96</v>
      </c>
      <c r="B16" s="38"/>
    </row>
    <row r="17" spans="1:2">
      <c r="A17" s="3"/>
      <c r="B17" s="3"/>
    </row>
    <row r="18" spans="1:2" ht="34.950000000000003" customHeight="1">
      <c r="A18" s="39" t="s">
        <v>101</v>
      </c>
      <c r="B18" s="40"/>
    </row>
    <row r="20" spans="1:2" ht="15.6">
      <c r="A20" s="41" t="s">
        <v>88</v>
      </c>
      <c r="B20" s="42"/>
    </row>
    <row r="21" spans="1:2" ht="13.2" customHeight="1">
      <c r="A21" s="43" t="s">
        <v>102</v>
      </c>
      <c r="B21" s="44"/>
    </row>
    <row r="22" spans="1:2" ht="16.95" customHeight="1">
      <c r="A22" s="43" t="s">
        <v>103</v>
      </c>
      <c r="B22" s="44"/>
    </row>
    <row r="23" spans="1:2" ht="12.6" customHeight="1">
      <c r="A23" s="22" t="s">
        <v>109</v>
      </c>
      <c r="B23" s="23"/>
    </row>
    <row r="24" spans="1:2" ht="16.2" customHeight="1">
      <c r="A24" s="43" t="s">
        <v>105</v>
      </c>
      <c r="B24" s="46"/>
    </row>
    <row r="25" spans="1:2" ht="16.2" customHeight="1">
      <c r="A25" s="43" t="s">
        <v>106</v>
      </c>
      <c r="B25" s="46"/>
    </row>
    <row r="26" spans="1:2" ht="16.95" customHeight="1">
      <c r="A26" s="22" t="s">
        <v>107</v>
      </c>
      <c r="B26" s="24"/>
    </row>
    <row r="27" spans="1:2" ht="15" customHeight="1">
      <c r="A27" s="22" t="s">
        <v>89</v>
      </c>
      <c r="B27" s="25"/>
    </row>
    <row r="28" spans="1:2" ht="14.4" customHeight="1">
      <c r="A28" s="43" t="s">
        <v>84</v>
      </c>
      <c r="B28" s="55"/>
    </row>
    <row r="29" spans="1:2">
      <c r="A29" s="4"/>
      <c r="B29" s="4"/>
    </row>
    <row r="30" spans="1:2" ht="15.6">
      <c r="A30" s="47" t="s">
        <v>1</v>
      </c>
      <c r="B30" s="48"/>
    </row>
    <row r="32" spans="1:2" ht="15.6">
      <c r="A32" s="45" t="s">
        <v>2</v>
      </c>
      <c r="B32" s="45"/>
    </row>
    <row r="33" spans="1:2">
      <c r="A33" s="5" t="s">
        <v>3</v>
      </c>
      <c r="B33" s="6" t="s">
        <v>4</v>
      </c>
    </row>
    <row r="34" spans="1:2">
      <c r="A34" s="7" t="s">
        <v>5</v>
      </c>
      <c r="B34" s="8"/>
    </row>
    <row r="35" spans="1:2">
      <c r="A35" s="9" t="s">
        <v>6</v>
      </c>
      <c r="B35" s="8"/>
    </row>
    <row r="36" spans="1:2">
      <c r="A36" s="9" t="s">
        <v>7</v>
      </c>
      <c r="B36" s="8"/>
    </row>
    <row r="37" spans="1:2">
      <c r="A37" s="9" t="s">
        <v>8</v>
      </c>
      <c r="B37" s="8"/>
    </row>
    <row r="38" spans="1:2">
      <c r="A38" s="9" t="s">
        <v>9</v>
      </c>
      <c r="B38" s="8"/>
    </row>
    <row r="39" spans="1:2">
      <c r="A39" s="9" t="s">
        <v>10</v>
      </c>
      <c r="B39" s="8"/>
    </row>
    <row r="40" spans="1:2">
      <c r="A40" s="9" t="s">
        <v>11</v>
      </c>
      <c r="B40" s="8"/>
    </row>
    <row r="41" spans="1:2">
      <c r="A41" s="10" t="s">
        <v>12</v>
      </c>
      <c r="B41" s="8">
        <v>4</v>
      </c>
    </row>
    <row r="42" spans="1:2">
      <c r="A42" s="11"/>
      <c r="B42" s="8"/>
    </row>
    <row r="43" spans="1:2">
      <c r="A43" s="7" t="s">
        <v>13</v>
      </c>
      <c r="B43" s="8"/>
    </row>
    <row r="44" spans="1:2">
      <c r="A44" s="9" t="s">
        <v>14</v>
      </c>
      <c r="B44" s="8"/>
    </row>
    <row r="45" spans="1:2">
      <c r="A45" s="9" t="s">
        <v>15</v>
      </c>
      <c r="B45" s="8"/>
    </row>
    <row r="46" spans="1:2">
      <c r="A46" s="9" t="s">
        <v>16</v>
      </c>
      <c r="B46" s="8"/>
    </row>
    <row r="47" spans="1:2">
      <c r="A47" s="10" t="s">
        <v>12</v>
      </c>
      <c r="B47" s="8">
        <v>2</v>
      </c>
    </row>
    <row r="48" spans="1:2">
      <c r="A48" s="11"/>
      <c r="B48" s="8"/>
    </row>
    <row r="49" spans="1:2">
      <c r="A49" s="7" t="s">
        <v>17</v>
      </c>
      <c r="B49" s="8"/>
    </row>
    <row r="50" spans="1:2" ht="25.95" customHeight="1">
      <c r="A50" s="12" t="s">
        <v>18</v>
      </c>
      <c r="B50" s="8"/>
    </row>
    <row r="51" spans="1:2">
      <c r="A51" s="9" t="s">
        <v>19</v>
      </c>
      <c r="B51" s="8"/>
    </row>
    <row r="52" spans="1:2">
      <c r="A52" s="9" t="s">
        <v>20</v>
      </c>
      <c r="B52" s="8"/>
    </row>
    <row r="53" spans="1:2">
      <c r="A53" s="9" t="s">
        <v>21</v>
      </c>
      <c r="B53" s="8"/>
    </row>
    <row r="54" spans="1:2">
      <c r="A54" s="10" t="s">
        <v>12</v>
      </c>
      <c r="B54" s="8">
        <v>1</v>
      </c>
    </row>
    <row r="55" spans="1:2">
      <c r="A55" s="11"/>
      <c r="B55" s="8"/>
    </row>
    <row r="56" spans="1:2">
      <c r="A56" s="7" t="s">
        <v>22</v>
      </c>
      <c r="B56" s="8"/>
    </row>
    <row r="57" spans="1:2">
      <c r="A57" s="9" t="s">
        <v>23</v>
      </c>
      <c r="B57" s="8"/>
    </row>
    <row r="58" spans="1:2">
      <c r="A58" s="9" t="s">
        <v>24</v>
      </c>
      <c r="B58" s="8"/>
    </row>
    <row r="59" spans="1:2" ht="36" customHeight="1">
      <c r="A59" s="12" t="s">
        <v>25</v>
      </c>
      <c r="B59" s="8"/>
    </row>
    <row r="60" spans="1:2">
      <c r="A60" s="9" t="s">
        <v>26</v>
      </c>
      <c r="B60" s="8"/>
    </row>
    <row r="61" spans="1:2">
      <c r="A61" s="10" t="s">
        <v>12</v>
      </c>
      <c r="B61" s="8">
        <v>3</v>
      </c>
    </row>
    <row r="62" spans="1:2" ht="20.399999999999999" customHeight="1">
      <c r="A62" s="11"/>
      <c r="B62" s="8"/>
    </row>
    <row r="63" spans="1:2" ht="24.6" customHeight="1">
      <c r="A63" s="7" t="s">
        <v>27</v>
      </c>
      <c r="B63" s="8"/>
    </row>
    <row r="64" spans="1:2" ht="42" customHeight="1">
      <c r="A64" s="12" t="s">
        <v>28</v>
      </c>
      <c r="B64" s="8"/>
    </row>
    <row r="65" spans="1:2">
      <c r="A65" s="9" t="s">
        <v>29</v>
      </c>
      <c r="B65" s="8"/>
    </row>
    <row r="66" spans="1:2">
      <c r="A66" s="9" t="s">
        <v>30</v>
      </c>
      <c r="B66" s="8"/>
    </row>
    <row r="67" spans="1:2">
      <c r="A67" s="10" t="s">
        <v>12</v>
      </c>
      <c r="B67" s="8">
        <v>1</v>
      </c>
    </row>
    <row r="68" spans="1:2">
      <c r="A68" s="11"/>
      <c r="B68" s="8"/>
    </row>
    <row r="69" spans="1:2">
      <c r="A69" s="7" t="s">
        <v>31</v>
      </c>
      <c r="B69" s="8"/>
    </row>
    <row r="70" spans="1:2" ht="27.6" customHeight="1">
      <c r="A70" s="12" t="s">
        <v>32</v>
      </c>
      <c r="B70" s="8"/>
    </row>
    <row r="71" spans="1:2">
      <c r="A71" s="9" t="s">
        <v>33</v>
      </c>
      <c r="B71" s="8"/>
    </row>
    <row r="72" spans="1:2">
      <c r="A72" s="9" t="s">
        <v>34</v>
      </c>
      <c r="B72" s="8"/>
    </row>
    <row r="73" spans="1:2">
      <c r="A73" s="9" t="s">
        <v>35</v>
      </c>
      <c r="B73" s="8"/>
    </row>
    <row r="74" spans="1:2">
      <c r="A74" s="9" t="s">
        <v>36</v>
      </c>
      <c r="B74" s="8"/>
    </row>
    <row r="75" spans="1:2">
      <c r="A75" s="9" t="s">
        <v>37</v>
      </c>
      <c r="B75" s="8"/>
    </row>
    <row r="76" spans="1:2">
      <c r="A76" s="10" t="s">
        <v>12</v>
      </c>
      <c r="B76" s="8">
        <v>1</v>
      </c>
    </row>
    <row r="77" spans="1:2">
      <c r="A77" s="10" t="s">
        <v>38</v>
      </c>
      <c r="B77" s="8">
        <f>SUM(B41,B47,B54,B61,B67,B76)</f>
        <v>12</v>
      </c>
    </row>
    <row r="78" spans="1:2" ht="18">
      <c r="A78" s="13" t="s">
        <v>39</v>
      </c>
      <c r="B78" s="14">
        <f>B77/6</f>
        <v>2</v>
      </c>
    </row>
    <row r="79" spans="1:2">
      <c r="A79" s="49" t="s">
        <v>40</v>
      </c>
      <c r="B79" s="50"/>
    </row>
    <row r="80" spans="1:2">
      <c r="A80" s="51"/>
      <c r="B80" s="51"/>
    </row>
    <row r="81" spans="1:2" ht="15.6">
      <c r="A81" s="45" t="s">
        <v>41</v>
      </c>
      <c r="B81" s="45"/>
    </row>
    <row r="82" spans="1:2">
      <c r="A82" s="7" t="s">
        <v>42</v>
      </c>
      <c r="B82" s="8"/>
    </row>
    <row r="83" spans="1:2" ht="54.6" customHeight="1">
      <c r="A83" s="12" t="s">
        <v>43</v>
      </c>
      <c r="B83" s="8"/>
    </row>
    <row r="84" spans="1:2">
      <c r="A84" s="9" t="s">
        <v>44</v>
      </c>
      <c r="B84" s="8"/>
    </row>
    <row r="85" spans="1:2">
      <c r="A85" s="9" t="s">
        <v>45</v>
      </c>
      <c r="B85" s="8"/>
    </row>
    <row r="86" spans="1:2">
      <c r="A86" s="9" t="s">
        <v>46</v>
      </c>
      <c r="B86" s="8"/>
    </row>
    <row r="87" spans="1:2">
      <c r="A87" s="9" t="s">
        <v>47</v>
      </c>
      <c r="B87" s="8"/>
    </row>
    <row r="88" spans="1:2">
      <c r="A88" s="9" t="s">
        <v>48</v>
      </c>
      <c r="B88" s="8"/>
    </row>
    <row r="89" spans="1:2">
      <c r="A89" s="10" t="s">
        <v>12</v>
      </c>
      <c r="B89" s="8">
        <v>1</v>
      </c>
    </row>
    <row r="90" spans="1:2">
      <c r="A90" s="11"/>
      <c r="B90" s="8"/>
    </row>
    <row r="91" spans="1:2">
      <c r="A91" s="7" t="s">
        <v>49</v>
      </c>
      <c r="B91" s="8"/>
    </row>
    <row r="92" spans="1:2" ht="34.950000000000003" customHeight="1">
      <c r="A92" s="12" t="s">
        <v>50</v>
      </c>
      <c r="B92" s="8"/>
    </row>
    <row r="93" spans="1:2">
      <c r="A93" s="9" t="s">
        <v>29</v>
      </c>
      <c r="B93" s="8"/>
    </row>
    <row r="94" spans="1:2">
      <c r="A94" s="9" t="s">
        <v>30</v>
      </c>
      <c r="B94" s="8"/>
    </row>
    <row r="95" spans="1:2">
      <c r="A95" s="10" t="s">
        <v>12</v>
      </c>
      <c r="B95" s="8">
        <v>1</v>
      </c>
    </row>
    <row r="96" spans="1:2">
      <c r="A96" s="11"/>
      <c r="B96" s="8"/>
    </row>
    <row r="97" spans="1:2">
      <c r="A97" s="7" t="s">
        <v>51</v>
      </c>
      <c r="B97" s="8"/>
    </row>
    <row r="98" spans="1:2" ht="31.95" customHeight="1">
      <c r="A98" s="12" t="s">
        <v>52</v>
      </c>
      <c r="B98" s="8"/>
    </row>
    <row r="99" spans="1:2">
      <c r="A99" s="9" t="s">
        <v>53</v>
      </c>
      <c r="B99" s="8"/>
    </row>
    <row r="100" spans="1:2">
      <c r="A100" s="9" t="s">
        <v>54</v>
      </c>
      <c r="B100" s="8"/>
    </row>
    <row r="101" spans="1:2">
      <c r="A101" s="9" t="s">
        <v>55</v>
      </c>
      <c r="B101" s="8"/>
    </row>
    <row r="102" spans="1:2">
      <c r="A102" s="9" t="s">
        <v>56</v>
      </c>
      <c r="B102" s="8"/>
    </row>
    <row r="103" spans="1:2">
      <c r="A103" s="9" t="s">
        <v>57</v>
      </c>
      <c r="B103" s="8"/>
    </row>
    <row r="104" spans="1:2">
      <c r="A104" s="9" t="s">
        <v>58</v>
      </c>
      <c r="B104" s="8"/>
    </row>
    <row r="105" spans="1:2">
      <c r="A105" s="10" t="s">
        <v>12</v>
      </c>
      <c r="B105" s="8">
        <v>0</v>
      </c>
    </row>
    <row r="106" spans="1:2">
      <c r="A106" s="11"/>
      <c r="B106" s="8"/>
    </row>
    <row r="107" spans="1:2">
      <c r="A107" s="7" t="s">
        <v>59</v>
      </c>
      <c r="B107" s="8"/>
    </row>
    <row r="108" spans="1:2" ht="38.4" customHeight="1">
      <c r="A108" s="12" t="s">
        <v>60</v>
      </c>
      <c r="B108" s="8"/>
    </row>
    <row r="109" spans="1:2">
      <c r="A109" s="9" t="s">
        <v>61</v>
      </c>
      <c r="B109" s="8"/>
    </row>
    <row r="110" spans="1:2">
      <c r="A110" s="9" t="s">
        <v>62</v>
      </c>
      <c r="B110" s="8"/>
    </row>
    <row r="111" spans="1:2">
      <c r="A111" s="9" t="s">
        <v>63</v>
      </c>
      <c r="B111" s="8"/>
    </row>
    <row r="112" spans="1:2">
      <c r="A112" s="9" t="s">
        <v>64</v>
      </c>
      <c r="B112" s="8"/>
    </row>
    <row r="113" spans="1:2">
      <c r="A113" s="9" t="s">
        <v>65</v>
      </c>
      <c r="B113" s="8"/>
    </row>
    <row r="114" spans="1:2">
      <c r="A114" s="10" t="s">
        <v>12</v>
      </c>
      <c r="B114" s="8">
        <v>3</v>
      </c>
    </row>
    <row r="115" spans="1:2">
      <c r="A115" s="10" t="s">
        <v>38</v>
      </c>
      <c r="B115" s="8">
        <f>SUM(B89,B95,B105,B114)</f>
        <v>5</v>
      </c>
    </row>
    <row r="116" spans="1:2" ht="18">
      <c r="A116" s="13" t="s">
        <v>66</v>
      </c>
      <c r="B116" s="14">
        <f>B115/4</f>
        <v>1.25</v>
      </c>
    </row>
    <row r="117" spans="1:2">
      <c r="A117" s="52" t="s">
        <v>67</v>
      </c>
      <c r="B117" s="53"/>
    </row>
    <row r="118" spans="1:2">
      <c r="A118" s="54"/>
      <c r="B118" s="54"/>
    </row>
    <row r="119" spans="1:2" ht="15.6">
      <c r="A119" s="45" t="s">
        <v>68</v>
      </c>
      <c r="B119" s="45"/>
    </row>
    <row r="120" spans="1:2" ht="25.2" customHeight="1">
      <c r="A120" s="15" t="s">
        <v>69</v>
      </c>
      <c r="B120" s="16">
        <f>PRODUCT(B78,B116)</f>
        <v>2.5</v>
      </c>
    </row>
    <row r="121" spans="1:2" ht="30" customHeight="1">
      <c r="A121" s="15" t="s">
        <v>70</v>
      </c>
      <c r="B121" s="19" t="s">
        <v>94</v>
      </c>
    </row>
    <row r="123" spans="1:2" ht="30.6" customHeight="1">
      <c r="A123" s="57" t="s">
        <v>74</v>
      </c>
      <c r="B123" s="58"/>
    </row>
    <row r="125" spans="1:2" ht="15.6">
      <c r="A125" s="56" t="s">
        <v>71</v>
      </c>
      <c r="B125" s="56"/>
    </row>
    <row r="126" spans="1:2">
      <c r="A126" s="59" t="s">
        <v>83</v>
      </c>
      <c r="B126" s="59"/>
    </row>
    <row r="127" spans="1:2" ht="16.95" customHeight="1">
      <c r="A127" s="64" t="s">
        <v>91</v>
      </c>
      <c r="B127" s="64"/>
    </row>
    <row r="128" spans="1:2">
      <c r="A128" s="26" t="s">
        <v>92</v>
      </c>
      <c r="B128" s="26"/>
    </row>
    <row r="129" spans="1:4" ht="27.6">
      <c r="A129" s="27" t="s">
        <v>90</v>
      </c>
      <c r="B129" s="26"/>
    </row>
    <row r="130" spans="1:4">
      <c r="A130" s="62"/>
      <c r="B130" s="63"/>
    </row>
    <row r="132" spans="1:4" ht="31.95" customHeight="1">
      <c r="A132" s="60" t="s">
        <v>80</v>
      </c>
      <c r="B132" s="61"/>
    </row>
    <row r="134" spans="1:4" ht="15.6">
      <c r="A134" s="56" t="s">
        <v>75</v>
      </c>
      <c r="B134" s="56"/>
    </row>
    <row r="135" spans="1:4" ht="18" customHeight="1">
      <c r="A135" s="65" t="s">
        <v>82</v>
      </c>
      <c r="B135" s="66"/>
    </row>
    <row r="136" spans="1:4">
      <c r="A136" s="67"/>
      <c r="B136" s="67"/>
    </row>
    <row r="137" spans="1:4">
      <c r="A137" s="67"/>
      <c r="B137" s="67"/>
    </row>
    <row r="139" spans="1:4" ht="15.6">
      <c r="A139" s="56" t="s">
        <v>76</v>
      </c>
      <c r="B139" s="56"/>
    </row>
    <row r="140" spans="1:4" ht="25.95" customHeight="1">
      <c r="A140" s="68" t="s">
        <v>97</v>
      </c>
      <c r="B140" s="68"/>
      <c r="D140" s="20"/>
    </row>
    <row r="141" spans="1:4" ht="25.95" customHeight="1">
      <c r="A141" s="68" t="s">
        <v>98</v>
      </c>
      <c r="B141" s="68"/>
      <c r="C141" s="21"/>
    </row>
    <row r="143" spans="1:4" ht="15.6">
      <c r="A143" s="56" t="s">
        <v>77</v>
      </c>
      <c r="B143" s="56"/>
    </row>
    <row r="144" spans="1:4">
      <c r="A144" s="43" t="s">
        <v>99</v>
      </c>
      <c r="B144" s="46"/>
      <c r="D144" s="18"/>
    </row>
    <row r="145" spans="1:4">
      <c r="A145" s="22" t="s">
        <v>93</v>
      </c>
      <c r="B145" s="24"/>
      <c r="D145" s="18"/>
    </row>
    <row r="146" spans="1:4" ht="16.95" customHeight="1">
      <c r="A146" s="43" t="s">
        <v>104</v>
      </c>
      <c r="B146" s="46"/>
    </row>
    <row r="148" spans="1:4" ht="15.6">
      <c r="A148" s="56" t="s">
        <v>78</v>
      </c>
      <c r="B148" s="56"/>
    </row>
    <row r="149" spans="1:4">
      <c r="A149" s="65" t="s">
        <v>81</v>
      </c>
      <c r="B149" s="66"/>
    </row>
    <row r="150" spans="1:4">
      <c r="A150" s="67"/>
      <c r="B150" s="67"/>
    </row>
    <row r="152" spans="1:4" ht="15.6">
      <c r="A152" s="56" t="s">
        <v>79</v>
      </c>
      <c r="B152" s="56"/>
    </row>
    <row r="153" spans="1:4">
      <c r="A153" s="65" t="s">
        <v>100</v>
      </c>
      <c r="B153" s="66"/>
    </row>
  </sheetData>
  <mergeCells count="46">
    <mergeCell ref="A152:B152"/>
    <mergeCell ref="A153:B153"/>
    <mergeCell ref="A148:B148"/>
    <mergeCell ref="A149:B149"/>
    <mergeCell ref="A150:B150"/>
    <mergeCell ref="A134:B134"/>
    <mergeCell ref="A146:B146"/>
    <mergeCell ref="A135:B135"/>
    <mergeCell ref="A136:B136"/>
    <mergeCell ref="A137:B137"/>
    <mergeCell ref="A139:B139"/>
    <mergeCell ref="A140:B140"/>
    <mergeCell ref="A141:B141"/>
    <mergeCell ref="A143:B143"/>
    <mergeCell ref="A144:B144"/>
    <mergeCell ref="A125:B125"/>
    <mergeCell ref="A123:B123"/>
    <mergeCell ref="A126:B126"/>
    <mergeCell ref="A132:B132"/>
    <mergeCell ref="A130:B130"/>
    <mergeCell ref="A127:B127"/>
    <mergeCell ref="A18:B18"/>
    <mergeCell ref="A20:B20"/>
    <mergeCell ref="A21:B21"/>
    <mergeCell ref="A22:B22"/>
    <mergeCell ref="A119:B119"/>
    <mergeCell ref="A24:B24"/>
    <mergeCell ref="A30:B30"/>
    <mergeCell ref="A32:B32"/>
    <mergeCell ref="A79:B79"/>
    <mergeCell ref="A80:B80"/>
    <mergeCell ref="A81:B81"/>
    <mergeCell ref="A117:B117"/>
    <mergeCell ref="A118:B118"/>
    <mergeCell ref="A25:B25"/>
    <mergeCell ref="A28:B28"/>
    <mergeCell ref="A10:B10"/>
    <mergeCell ref="A11:B11"/>
    <mergeCell ref="A13:B13"/>
    <mergeCell ref="A15:B15"/>
    <mergeCell ref="A16:B16"/>
    <mergeCell ref="A3:B3"/>
    <mergeCell ref="A4:B4"/>
    <mergeCell ref="A5:B5"/>
    <mergeCell ref="A7:B7"/>
    <mergeCell ref="A8:B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2018-02-28T07:34:57Z</cp:lastPrinted>
  <dcterms:created xsi:type="dcterms:W3CDTF">2018-01-26T11:49:15Z</dcterms:created>
  <dcterms:modified xsi:type="dcterms:W3CDTF">2018-04-03T11:26:16Z</dcterms:modified>
</cp:coreProperties>
</file>